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910B0573-6E5D-4FB3-82EA-DC9158F7E268}" xr6:coauthVersionLast="47" xr6:coauthVersionMax="47" xr10:uidLastSave="{00000000-0000-0000-0000-000000000000}"/>
  <bookViews>
    <workbookView xWindow="30045" yWindow="1260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2" l="1"/>
  <c r="P9" i="2"/>
  <c r="P8" i="2"/>
  <c r="P7" i="2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<sst xmlns="http://schemas.openxmlformats.org/spreadsheetml/2006/main" count="241" uniqueCount="107">
  <si>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</si>
  <si>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</si>
  <si>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</si>
  <si>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</si>
  <si>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</si>
  <si>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</si>
  <si>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</si>
  <si>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</si>
  <si>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</si>
  <si>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</si>
  <si>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</si>
  <si>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</si>
  <si>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</si>
  <si>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</si>
  <si>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</si>
  <si>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</si>
  <si>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</si>
  <si>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</si>
  <si>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</si>
  <si>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</si>
  <si>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</si>
  <si>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</si>
  <si>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</si>
  <si>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</si>
  <si>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</si>
  <si>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</si>
  <si>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</si>
  <si>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</si>
  <si>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</si>
  <si>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</si>
  <si>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</si>
  <si>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</si>
  <si>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</si>
  <si>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</si>
  <si>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</si>
  <si>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</si>
  <si>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</si>
  <si>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</si>
  <si>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</si>
  <si>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</si>
  <si>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</si>
  <si>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</si>
  <si>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</si>
  <si>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</si>
  <si>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</si>
  <si>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</si>
  <si>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</si>
  <si>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</si>
  <si>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</si>
  <si>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</si>
  <si>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</si>
  <si>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</si>
  <si>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</si>
  <si>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</si>
  <si>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</si>
  <si>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</si>
  <si>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</si>
  <si>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</si>
  <si>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</si>
  <si>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</si>
  <si>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</si>
  <si>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</si>
  <si>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</si>
  <si>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</si>
  <si>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</si>
  <si>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</si>
  <si>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</si>
  <si>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</si>
  <si>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</si>
  <si>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</si>
  <si>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</si>
  <si>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</si>
  <si>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</si>
  <si>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</si>
  <si>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</si>
  <si>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</si>
  <si>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</si>
  <si>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</si>
  <si>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</si>
  <si>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</si>
  <si>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</si>
  <si>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</si>
  <si>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</si>
  <si>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</si>
  <si>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</si>
  <si>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</si>
  <si>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</si>
  <si>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</si>
  <si>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</si>
  <si>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</si>
  <si>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</si>
  <si>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</si>
  <si>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</si>
  <si>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</si>
  <si>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</si>
  <si>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</si>
  <si>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ASL</t>
  </si>
  <si>
    <t>ASL 1A</t>
  </si>
  <si>
    <t>1A</t>
  </si>
  <si>
    <t>1B</t>
  </si>
  <si>
    <t>2A</t>
  </si>
  <si>
    <t>Note - low enrollment is due to fraud</t>
  </si>
  <si>
    <t>Note- lower enrollment is due to fraud</t>
  </si>
  <si>
    <t>2A/2B</t>
  </si>
  <si>
    <t xml:space="preserve">1B </t>
  </si>
  <si>
    <t>This is on schedule, but could go large lecture if there is FTEF. 55 or 60. Had 58 at census summer 2024. FTEF needed reflected .04</t>
  </si>
  <si>
    <t>Could go large lecture 55. Faculty took 57 in f24.Additional FTEF needed reflected 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</si>
</sst>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1" applyNumberFormat="1" applyFont="1" applyFill="1" applyBorder="1" applyAlignment="1" applyProtection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G9" sqref="G9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9" t="s">
        <v>19</v>
      </c>
      <c r="J1" s="130"/>
      <c r="K1" s="131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2" t="str">
        <f>'2025-26 Summary'!C2</f>
        <v>ASL</v>
      </c>
      <c r="J2" s="132"/>
      <c r="K2" s="132"/>
      <c r="L2" s="13">
        <f>'2025-26 Summary'!D2</f>
        <v>2.2000000000000002</v>
      </c>
      <c r="M2" s="5">
        <f>SUM(M7:M24)</f>
        <v>0.4</v>
      </c>
      <c r="N2" s="5">
        <f>SUM(N7:N24)</f>
        <v>264</v>
      </c>
      <c r="O2" s="5">
        <f>SUM(O7:O24)</f>
        <v>8.8000000000000007</v>
      </c>
      <c r="P2" s="32">
        <f>N2/M2</f>
        <v>660</v>
      </c>
      <c r="Q2" s="7">
        <f>O2/M2</f>
        <v>22</v>
      </c>
      <c r="R2" s="111" t="s">
        <v>92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34"/>
      <c r="I3" s="31" t="s">
        <v>36</v>
      </c>
      <c r="J3" s="127" t="s">
        <v>52</v>
      </c>
      <c r="K3" s="127"/>
      <c r="L3" s="128"/>
      <c r="M3" s="5">
        <f>'2025-26 Summary'!D2-'Summer 25'!M2-'Fall 25'!L2-'Spring 26'!L2</f>
        <v>0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 t="s">
        <v>97</v>
      </c>
      <c r="C7" s="54" t="s">
        <v>48</v>
      </c>
      <c r="D7" s="54" t="s">
        <v>42</v>
      </c>
      <c r="E7" s="54"/>
      <c r="F7" s="54">
        <v>44</v>
      </c>
      <c r="G7" s="54">
        <v>58</v>
      </c>
      <c r="H7" s="34">
        <v>44</v>
      </c>
      <c r="I7" s="54">
        <v>1</v>
      </c>
      <c r="J7" s="70">
        <f t="shared" ref="J7:J9" si="0">H7*I7</f>
        <v>44</v>
      </c>
      <c r="K7" s="86">
        <v>3</v>
      </c>
      <c r="L7" s="87">
        <v>3</v>
      </c>
      <c r="M7" s="69">
        <f t="shared" ref="M7" si="1">L7*I7/15</f>
        <v>0.2</v>
      </c>
      <c r="N7" s="70">
        <f>J7*K7</f>
        <v>132</v>
      </c>
      <c r="O7" s="71">
        <f>N7/30</f>
        <v>4.4000000000000004</v>
      </c>
      <c r="P7" s="69">
        <f t="shared" ref="P7" si="2">N7/M7</f>
        <v>660</v>
      </c>
      <c r="Q7" s="69">
        <f>O7/M7</f>
        <v>22</v>
      </c>
      <c r="R7" s="49"/>
    </row>
    <row r="8" spans="1:18" ht="15.75" customHeight="1" x14ac:dyDescent="0.25">
      <c r="A8" s="44"/>
      <c r="B8" s="44" t="s">
        <v>97</v>
      </c>
      <c r="C8" s="44" t="s">
        <v>48</v>
      </c>
      <c r="D8" s="54" t="s">
        <v>53</v>
      </c>
      <c r="E8" s="44"/>
      <c r="F8" s="54">
        <v>44</v>
      </c>
      <c r="G8" s="54">
        <v>40</v>
      </c>
      <c r="H8" s="34">
        <v>44</v>
      </c>
      <c r="I8" s="54">
        <v>1</v>
      </c>
      <c r="J8" s="70">
        <f t="shared" si="0"/>
        <v>44</v>
      </c>
      <c r="K8" s="86">
        <v>3</v>
      </c>
      <c r="L8" s="87">
        <v>3</v>
      </c>
      <c r="M8" s="69">
        <f t="shared" ref="M8:M24" si="3">L8*I8/15</f>
        <v>0.2</v>
      </c>
      <c r="N8" s="70">
        <f t="shared" ref="N8:N24" si="4">J8*K8</f>
        <v>132</v>
      </c>
      <c r="O8" s="71">
        <f t="shared" ref="O8:O24" si="5">N8/30</f>
        <v>4.4000000000000004</v>
      </c>
      <c r="P8" s="69">
        <f t="shared" ref="P8:P24" si="6">N8/M8</f>
        <v>660</v>
      </c>
      <c r="Q8" s="69">
        <f t="shared" ref="Q8:Q24" si="7">O8/M8</f>
        <v>22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18" t="s">
        <v>14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20"/>
    </row>
    <row r="26" spans="1:18" ht="88.5" customHeight="1" x14ac:dyDescent="0.25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</row>
    <row r="27" spans="1:18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6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P7" sqref="P7:P10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5" t="str">
        <f>'2025-26 Summary'!C2</f>
        <v>ASL</v>
      </c>
      <c r="I2" s="135"/>
      <c r="J2" s="135"/>
      <c r="K2" s="13">
        <f>'2025-26 Summary'!D2</f>
        <v>2.2000000000000002</v>
      </c>
      <c r="L2" s="5">
        <f>SUM(L7:L42)</f>
        <v>0.8</v>
      </c>
      <c r="M2" s="6">
        <f>SUM(M7:M42)</f>
        <v>414</v>
      </c>
      <c r="N2" s="7">
        <f>SUM(N7:N42)</f>
        <v>13.8</v>
      </c>
      <c r="O2" s="7">
        <f>M2/L2</f>
        <v>517.5</v>
      </c>
      <c r="P2" s="7">
        <f>N2/L2</f>
        <v>17.25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31"/>
      <c r="I3" s="127" t="s">
        <v>52</v>
      </c>
      <c r="J3" s="127"/>
      <c r="K3" s="128"/>
      <c r="L3" s="5">
        <f>'2025-26 Summary'!D2-'Summer 25'!M2-'Fall 25'!L2-'Spring 26'!L2</f>
        <v>0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44" t="s">
        <v>98</v>
      </c>
      <c r="C7" s="54" t="s">
        <v>75</v>
      </c>
      <c r="D7" s="54" t="s">
        <v>42</v>
      </c>
      <c r="E7" s="54"/>
      <c r="F7" s="54">
        <v>47</v>
      </c>
      <c r="G7" s="54">
        <v>44</v>
      </c>
      <c r="H7" s="54">
        <v>1</v>
      </c>
      <c r="I7" s="75">
        <f t="shared" ref="I7:I42" si="0">G7*H7</f>
        <v>44</v>
      </c>
      <c r="J7" s="55">
        <v>3</v>
      </c>
      <c r="K7" s="35">
        <v>3</v>
      </c>
      <c r="L7" s="69">
        <f t="shared" ref="L7" si="1">K7*H7/15</f>
        <v>0.2</v>
      </c>
      <c r="M7" s="70">
        <f t="shared" ref="M7" si="2">(I7*J7)</f>
        <v>132</v>
      </c>
      <c r="N7" s="71">
        <f>M7/30</f>
        <v>4.4000000000000004</v>
      </c>
      <c r="O7" s="69">
        <f>M7/L7</f>
        <v>660</v>
      </c>
      <c r="P7" s="156">
        <f t="shared" ref="P7:P10" si="3">N7/L7</f>
        <v>22</v>
      </c>
      <c r="Q7" s="56"/>
    </row>
    <row r="8" spans="1:18" ht="15.75" customHeight="1" x14ac:dyDescent="0.25">
      <c r="A8" s="54" t="s">
        <v>96</v>
      </c>
      <c r="B8" s="44" t="s">
        <v>98</v>
      </c>
      <c r="C8" s="54" t="s">
        <v>75</v>
      </c>
      <c r="D8" s="54" t="s">
        <v>43</v>
      </c>
      <c r="E8" s="54"/>
      <c r="F8" s="54">
        <v>34</v>
      </c>
      <c r="G8" s="54">
        <v>35</v>
      </c>
      <c r="H8" s="54">
        <v>1</v>
      </c>
      <c r="I8" s="75">
        <f t="shared" si="0"/>
        <v>35</v>
      </c>
      <c r="J8" s="55">
        <v>3</v>
      </c>
      <c r="K8" s="35">
        <v>3</v>
      </c>
      <c r="L8" s="69">
        <f t="shared" ref="L8:L42" si="4">K8*H8/15</f>
        <v>0.2</v>
      </c>
      <c r="M8" s="70">
        <f t="shared" ref="M8:M42" si="5">(I8*J8)</f>
        <v>105</v>
      </c>
      <c r="N8" s="71">
        <f t="shared" ref="N8:N42" si="6">M8/30</f>
        <v>3.5</v>
      </c>
      <c r="O8" s="69">
        <f t="shared" ref="O8:O42" si="7">M8/L8</f>
        <v>525</v>
      </c>
      <c r="P8" s="156">
        <f t="shared" si="3"/>
        <v>17.5</v>
      </c>
      <c r="Q8" s="56"/>
    </row>
    <row r="9" spans="1:18" ht="15.75" customHeight="1" x14ac:dyDescent="0.25">
      <c r="A9" s="54" t="s">
        <v>96</v>
      </c>
      <c r="B9" s="44" t="s">
        <v>99</v>
      </c>
      <c r="C9" s="54" t="s">
        <v>75</v>
      </c>
      <c r="D9" s="54" t="s">
        <v>53</v>
      </c>
      <c r="E9" s="54"/>
      <c r="F9" s="54">
        <v>57</v>
      </c>
      <c r="G9" s="34">
        <v>44</v>
      </c>
      <c r="H9" s="54">
        <v>1</v>
      </c>
      <c r="I9" s="75">
        <f t="shared" si="0"/>
        <v>44</v>
      </c>
      <c r="J9" s="55">
        <v>3</v>
      </c>
      <c r="K9" s="35">
        <v>3</v>
      </c>
      <c r="L9" s="69">
        <f t="shared" si="4"/>
        <v>0.2</v>
      </c>
      <c r="M9" s="70">
        <f t="shared" si="5"/>
        <v>132</v>
      </c>
      <c r="N9" s="71">
        <f t="shared" si="6"/>
        <v>4.4000000000000004</v>
      </c>
      <c r="O9" s="69">
        <f t="shared" si="7"/>
        <v>660</v>
      </c>
      <c r="P9" s="156">
        <f t="shared" si="3"/>
        <v>22</v>
      </c>
      <c r="Q9" s="56"/>
    </row>
    <row r="10" spans="1:18" ht="15.75" customHeight="1" x14ac:dyDescent="0.25">
      <c r="A10" s="54" t="s">
        <v>96</v>
      </c>
      <c r="B10" s="54" t="s">
        <v>100</v>
      </c>
      <c r="C10" s="54" t="s">
        <v>75</v>
      </c>
      <c r="D10" s="54" t="s">
        <v>53</v>
      </c>
      <c r="E10" s="54"/>
      <c r="F10" s="54">
        <v>12</v>
      </c>
      <c r="G10" s="54">
        <v>15</v>
      </c>
      <c r="H10" s="54">
        <v>1</v>
      </c>
      <c r="I10" s="75">
        <f t="shared" si="0"/>
        <v>15</v>
      </c>
      <c r="J10" s="55">
        <v>3</v>
      </c>
      <c r="K10" s="55">
        <v>3</v>
      </c>
      <c r="L10" s="69">
        <f t="shared" si="4"/>
        <v>0.2</v>
      </c>
      <c r="M10" s="70">
        <f t="shared" si="5"/>
        <v>45</v>
      </c>
      <c r="N10" s="71">
        <f t="shared" si="6"/>
        <v>1.5</v>
      </c>
      <c r="O10" s="69">
        <f t="shared" si="7"/>
        <v>225</v>
      </c>
      <c r="P10" s="156">
        <f t="shared" si="3"/>
        <v>7.5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/>
      <c r="Q11" s="56"/>
    </row>
    <row r="12" spans="1:18" ht="15.75" customHeight="1" x14ac:dyDescent="0.25">
      <c r="A12" s="44"/>
      <c r="B12" s="44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/>
      <c r="Q12" s="56"/>
    </row>
    <row r="13" spans="1:18" ht="15.75" customHeight="1" x14ac:dyDescent="0.25">
      <c r="A13" s="44"/>
      <c r="B13" s="44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/>
      <c r="Q13" s="56"/>
    </row>
    <row r="14" spans="1:18" ht="15.75" customHeight="1" x14ac:dyDescent="0.25">
      <c r="A14" s="54"/>
      <c r="B14" s="44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/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/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/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/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>N18/L18</f>
        <v>#DIV/0!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ref="P19:P42" si="8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9">G32*H32</f>
        <v>0</v>
      </c>
      <c r="J32" s="55"/>
      <c r="K32" s="55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9"/>
        <v>0</v>
      </c>
      <c r="J33" s="55"/>
      <c r="K33" s="55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9"/>
        <v>0</v>
      </c>
      <c r="J34" s="55"/>
      <c r="K34" s="55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9"/>
        <v>0</v>
      </c>
      <c r="J35" s="55"/>
      <c r="K35" s="55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9"/>
        <v>0</v>
      </c>
      <c r="J36" s="55"/>
      <c r="K36" s="55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ht="61.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6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G14" sqref="G14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5" t="str">
        <f>'2025-26 Summary'!C2</f>
        <v>ASL</v>
      </c>
      <c r="I2" s="135"/>
      <c r="J2" s="135"/>
      <c r="K2" s="13">
        <f>'2025-26 Summary'!D2</f>
        <v>2.2000000000000002</v>
      </c>
      <c r="L2" s="5">
        <f>SUM(L7:L42)</f>
        <v>1</v>
      </c>
      <c r="M2" s="14">
        <f>SUM(M7:M42)</f>
        <v>567</v>
      </c>
      <c r="N2" s="15">
        <f>SUM(N7:N42)</f>
        <v>18.899999999999999</v>
      </c>
      <c r="O2" s="15">
        <f>M2/L2</f>
        <v>567</v>
      </c>
      <c r="P2" s="7">
        <f>N2/L2</f>
        <v>18.899999999999999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14"/>
      <c r="I3" s="127" t="s">
        <v>52</v>
      </c>
      <c r="J3" s="127"/>
      <c r="K3" s="128"/>
      <c r="L3" s="5">
        <f>'2025-26 Summary'!D2-'Summer 25'!M2-'Fall 25'!L2-'Spring 26'!L2</f>
        <v>0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39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5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 t="s">
        <v>98</v>
      </c>
      <c r="C7" s="54" t="s">
        <v>75</v>
      </c>
      <c r="D7" s="54" t="s">
        <v>42</v>
      </c>
      <c r="E7" s="54"/>
      <c r="F7" s="54">
        <v>44</v>
      </c>
      <c r="G7" s="34">
        <v>44</v>
      </c>
      <c r="H7" s="54">
        <v>1</v>
      </c>
      <c r="I7" s="70">
        <f t="shared" ref="I7:I40" si="0">G7*H7</f>
        <v>44</v>
      </c>
      <c r="J7" s="86">
        <v>3</v>
      </c>
      <c r="K7" s="87">
        <v>3</v>
      </c>
      <c r="L7" s="69">
        <f t="shared" ref="L7" si="1">K7*H7/15</f>
        <v>0.2</v>
      </c>
      <c r="M7" s="70">
        <f t="shared" ref="M7" si="2">(I7*J7)</f>
        <v>132</v>
      </c>
      <c r="N7" s="71">
        <f>M7/30</f>
        <v>4.4000000000000004</v>
      </c>
      <c r="O7" s="69">
        <f t="shared" ref="O7" si="3">M7/L7</f>
        <v>660</v>
      </c>
      <c r="P7" s="69">
        <f>N7/L7</f>
        <v>22</v>
      </c>
      <c r="Q7" s="56"/>
    </row>
    <row r="8" spans="1:18" ht="15.75" customHeight="1" x14ac:dyDescent="0.25">
      <c r="A8" s="54" t="s">
        <v>96</v>
      </c>
      <c r="B8" s="54" t="s">
        <v>98</v>
      </c>
      <c r="C8" s="54" t="s">
        <v>75</v>
      </c>
      <c r="D8" s="54" t="s">
        <v>53</v>
      </c>
      <c r="E8" s="54"/>
      <c r="F8" s="54">
        <v>33</v>
      </c>
      <c r="G8" s="34">
        <v>35</v>
      </c>
      <c r="H8" s="54">
        <v>1</v>
      </c>
      <c r="I8" s="70">
        <f t="shared" si="0"/>
        <v>35</v>
      </c>
      <c r="J8" s="86">
        <v>3</v>
      </c>
      <c r="K8" s="87">
        <v>3</v>
      </c>
      <c r="L8" s="69">
        <f t="shared" ref="L8:L42" si="4">K8*H8/15</f>
        <v>0.2</v>
      </c>
      <c r="M8" s="70">
        <f t="shared" ref="M8:M42" si="5">(I8*J8)</f>
        <v>105</v>
      </c>
      <c r="N8" s="71">
        <f t="shared" ref="N8:N42" si="6">M8/30</f>
        <v>3.5</v>
      </c>
      <c r="O8" s="69">
        <f t="shared" ref="O8:O42" si="7">M8/L8</f>
        <v>525</v>
      </c>
      <c r="P8" s="69">
        <f>N8/L8</f>
        <v>17.5</v>
      </c>
      <c r="Q8" s="56" t="s">
        <v>102</v>
      </c>
    </row>
    <row r="9" spans="1:18" ht="15.75" customHeight="1" x14ac:dyDescent="0.25">
      <c r="A9" s="54" t="s">
        <v>96</v>
      </c>
      <c r="B9" s="54" t="s">
        <v>98</v>
      </c>
      <c r="C9" s="54" t="s">
        <v>75</v>
      </c>
      <c r="D9" s="54" t="s">
        <v>43</v>
      </c>
      <c r="E9" s="54"/>
      <c r="F9" s="54">
        <v>7</v>
      </c>
      <c r="G9" s="34">
        <v>30</v>
      </c>
      <c r="H9" s="54">
        <v>1</v>
      </c>
      <c r="I9" s="70">
        <f t="shared" si="0"/>
        <v>30</v>
      </c>
      <c r="J9" s="86">
        <v>3</v>
      </c>
      <c r="K9" s="87">
        <v>3</v>
      </c>
      <c r="L9" s="69">
        <f t="shared" si="4"/>
        <v>0.2</v>
      </c>
      <c r="M9" s="70">
        <f t="shared" si="5"/>
        <v>90</v>
      </c>
      <c r="N9" s="71">
        <f t="shared" si="6"/>
        <v>3</v>
      </c>
      <c r="O9" s="69">
        <f t="shared" si="7"/>
        <v>450</v>
      </c>
      <c r="P9" s="69">
        <f t="shared" ref="P9:P42" si="8">N9/L9</f>
        <v>15</v>
      </c>
      <c r="Q9" s="56" t="s">
        <v>101</v>
      </c>
    </row>
    <row r="10" spans="1:18" ht="15.75" customHeight="1" x14ac:dyDescent="0.25">
      <c r="A10" s="54" t="s">
        <v>96</v>
      </c>
      <c r="B10" s="54" t="s">
        <v>99</v>
      </c>
      <c r="C10" s="54" t="s">
        <v>75</v>
      </c>
      <c r="D10" s="54" t="s">
        <v>42</v>
      </c>
      <c r="E10" s="54"/>
      <c r="F10" s="54">
        <v>40</v>
      </c>
      <c r="G10" s="54">
        <v>40</v>
      </c>
      <c r="H10" s="54">
        <v>1</v>
      </c>
      <c r="I10" s="70">
        <f t="shared" si="0"/>
        <v>40</v>
      </c>
      <c r="J10" s="86">
        <v>3</v>
      </c>
      <c r="K10" s="86">
        <v>3</v>
      </c>
      <c r="L10" s="69">
        <f t="shared" si="4"/>
        <v>0.2</v>
      </c>
      <c r="M10" s="70">
        <f t="shared" si="5"/>
        <v>120</v>
      </c>
      <c r="N10" s="71">
        <f t="shared" si="6"/>
        <v>4</v>
      </c>
      <c r="O10" s="69">
        <f t="shared" si="7"/>
        <v>600</v>
      </c>
      <c r="P10" s="69">
        <f t="shared" si="8"/>
        <v>20</v>
      </c>
      <c r="Q10" s="56"/>
    </row>
    <row r="11" spans="1:18" ht="15.75" customHeight="1" x14ac:dyDescent="0.25">
      <c r="A11" s="54" t="s">
        <v>96</v>
      </c>
      <c r="B11" s="54" t="s">
        <v>103</v>
      </c>
      <c r="C11" s="54" t="s">
        <v>75</v>
      </c>
      <c r="D11" s="54" t="s">
        <v>53</v>
      </c>
      <c r="E11" s="54"/>
      <c r="F11" s="54">
        <v>43</v>
      </c>
      <c r="G11" s="54">
        <v>40</v>
      </c>
      <c r="H11" s="54">
        <v>1</v>
      </c>
      <c r="I11" s="70">
        <f t="shared" si="0"/>
        <v>40</v>
      </c>
      <c r="J11" s="86">
        <v>3</v>
      </c>
      <c r="K11" s="86">
        <v>3</v>
      </c>
      <c r="L11" s="69">
        <f t="shared" si="4"/>
        <v>0.2</v>
      </c>
      <c r="M11" s="70">
        <f t="shared" si="5"/>
        <v>120</v>
      </c>
      <c r="N11" s="71">
        <f t="shared" si="6"/>
        <v>4</v>
      </c>
      <c r="O11" s="69">
        <f t="shared" si="7"/>
        <v>600</v>
      </c>
      <c r="P11" s="69">
        <f t="shared" si="8"/>
        <v>20</v>
      </c>
      <c r="Q11" s="56"/>
    </row>
    <row r="12" spans="1:18" ht="15.75" customHeight="1" x14ac:dyDescent="0.25">
      <c r="A12" s="36"/>
      <c r="B12" s="37"/>
      <c r="C12" s="54"/>
      <c r="D12" s="54"/>
      <c r="E12" s="54"/>
      <c r="F12" s="54"/>
      <c r="G12" s="54"/>
      <c r="H12" s="54"/>
      <c r="I12" s="70">
        <f t="shared" si="0"/>
        <v>0</v>
      </c>
      <c r="J12" s="86"/>
      <c r="K12" s="86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8"/>
        <v>#DIV/0!</v>
      </c>
      <c r="Q12" s="56"/>
    </row>
    <row r="13" spans="1:18" ht="15.75" customHeight="1" x14ac:dyDescent="0.25">
      <c r="A13" s="38"/>
      <c r="B13" s="39"/>
      <c r="C13" s="54"/>
      <c r="D13" s="54"/>
      <c r="E13" s="54"/>
      <c r="F13" s="54"/>
      <c r="G13" s="54"/>
      <c r="H13" s="54"/>
      <c r="I13" s="70">
        <f t="shared" si="0"/>
        <v>0</v>
      </c>
      <c r="J13" s="86"/>
      <c r="K13" s="86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8"/>
        <v>#DIV/0!</v>
      </c>
      <c r="Q13" s="56"/>
    </row>
    <row r="14" spans="1:18" ht="15.75" customHeight="1" x14ac:dyDescent="0.25">
      <c r="A14" s="38"/>
      <c r="B14" s="39"/>
      <c r="C14" s="54"/>
      <c r="D14" s="54"/>
      <c r="E14" s="54"/>
      <c r="F14" s="54"/>
      <c r="G14" s="54"/>
      <c r="H14" s="54"/>
      <c r="I14" s="70">
        <f t="shared" si="0"/>
        <v>0</v>
      </c>
      <c r="J14" s="86"/>
      <c r="K14" s="86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8"/>
        <v>#DIV/0!</v>
      </c>
      <c r="Q14" s="56"/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s="47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36"/>
    </row>
    <row r="45" spans="1:17" x14ac:dyDescent="0.25">
      <c r="A45" s="137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8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718" yWindow="875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2.2000000000000002</v>
      </c>
      <c r="E2" s="5">
        <f>SUM('Summer 25'!M2,'Fall 25'!L2,'Spring 26'!L2)</f>
        <v>2.2000000000000002</v>
      </c>
      <c r="F2" s="5">
        <f>'Summer 25'!N2+'Fall 25'!M2+'Spring 26'!M2</f>
        <v>1245</v>
      </c>
      <c r="G2" s="5">
        <f>SUM('Summer 25'!O2,'Fall 25'!N2,'Spring 26'!N2)</f>
        <v>41.5</v>
      </c>
      <c r="H2" s="7">
        <f>F2/E2</f>
        <v>565.90909090909088</v>
      </c>
      <c r="I2" s="112">
        <f>G2/E2</f>
        <v>18.863636363636363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2.2000000000000002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0.42</v>
      </c>
      <c r="F7" s="106">
        <v>0.8</v>
      </c>
    </row>
    <row r="8" spans="1:14" x14ac:dyDescent="0.25">
      <c r="D8" s="102" t="s">
        <v>12</v>
      </c>
      <c r="E8" s="106">
        <v>9.69</v>
      </c>
      <c r="F8" s="106">
        <v>14.9</v>
      </c>
    </row>
    <row r="9" spans="1:14" x14ac:dyDescent="0.25">
      <c r="D9" s="102" t="s">
        <v>33</v>
      </c>
      <c r="E9" s="106">
        <v>700</v>
      </c>
      <c r="F9" s="106">
        <v>562.5</v>
      </c>
    </row>
    <row r="10" spans="1:14" x14ac:dyDescent="0.25">
      <c r="D10" s="116" t="s">
        <v>88</v>
      </c>
      <c r="E10" s="117">
        <v>23.07</v>
      </c>
      <c r="F10" s="117">
        <v>18.62</v>
      </c>
    </row>
    <row r="11" spans="1:14" x14ac:dyDescent="0.25">
      <c r="C11"/>
      <c r="D11"/>
      <c r="E11" s="140" t="s">
        <v>89</v>
      </c>
      <c r="F11" s="141"/>
      <c r="G11" s="141"/>
      <c r="H11" s="142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2.3049999999999997</v>
      </c>
      <c r="F13" s="106">
        <f t="shared" ref="F13:H13" si="0">AVERAGE(F18:F21)</f>
        <v>480.65250000000003</v>
      </c>
      <c r="G13" s="106">
        <f t="shared" si="0"/>
        <v>36.234999999999999</v>
      </c>
      <c r="H13" s="106">
        <f t="shared" si="0"/>
        <v>15.8125</v>
      </c>
    </row>
    <row r="16" spans="1:14" x14ac:dyDescent="0.25">
      <c r="E16" s="140" t="s">
        <v>90</v>
      </c>
      <c r="F16" s="141"/>
      <c r="G16" s="141"/>
      <c r="H16" s="142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2.4</v>
      </c>
      <c r="F18" s="106">
        <v>517.5</v>
      </c>
      <c r="G18" s="106">
        <v>40.799999999999997</v>
      </c>
      <c r="H18" s="106">
        <v>17</v>
      </c>
    </row>
    <row r="19" spans="4:8" x14ac:dyDescent="0.25">
      <c r="D19" s="102" t="s">
        <v>31</v>
      </c>
      <c r="E19" s="106">
        <v>2.4</v>
      </c>
      <c r="F19" s="106">
        <v>435.42</v>
      </c>
      <c r="G19" s="106">
        <v>34.24</v>
      </c>
      <c r="H19" s="106">
        <v>14.27</v>
      </c>
    </row>
    <row r="20" spans="4:8" x14ac:dyDescent="0.25">
      <c r="D20" s="102" t="s">
        <v>38</v>
      </c>
      <c r="E20" s="106">
        <v>2.4</v>
      </c>
      <c r="F20" s="106">
        <v>421.67</v>
      </c>
      <c r="G20" s="106">
        <v>33.5</v>
      </c>
      <c r="H20" s="106">
        <v>13.96</v>
      </c>
    </row>
    <row r="21" spans="4:8" x14ac:dyDescent="0.25">
      <c r="D21" s="102" t="s">
        <v>70</v>
      </c>
      <c r="E21" s="117">
        <v>2.02</v>
      </c>
      <c r="F21" s="117">
        <v>548.02</v>
      </c>
      <c r="G21" s="117">
        <v>36.4</v>
      </c>
      <c r="H21" s="117">
        <v>18.02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Normal="100" workbookViewId="0">
      <pane ySplit="6" topLeftCell="A7" activePane="bottomLeft" state="frozen"/>
      <selection activeCell="C6" sqref="C6"/>
      <selection pane="bottomLeft" activeCell="Q11" sqref="Q1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9" t="s">
        <v>19</v>
      </c>
      <c r="I1" s="130"/>
      <c r="J1" s="131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4" t="str">
        <f>'2025-26 Summary'!C2</f>
        <v>ASL</v>
      </c>
      <c r="I2" s="154"/>
      <c r="J2" s="154"/>
      <c r="K2" s="13">
        <f>'2025-26 Summary'!D2</f>
        <v>2.2000000000000002</v>
      </c>
      <c r="L2" s="5">
        <f>SUM(L7:L15)</f>
        <v>0.06</v>
      </c>
      <c r="M2" s="5">
        <f>SUM(M7:M15)</f>
        <v>0</v>
      </c>
      <c r="N2" s="5">
        <f>SUM(N7:N15)</f>
        <v>0</v>
      </c>
      <c r="O2" s="15">
        <f>M2/L2</f>
        <v>0</v>
      </c>
      <c r="P2" s="7">
        <f>N2/L2</f>
        <v>0</v>
      </c>
    </row>
    <row r="3" spans="1:17" ht="19.5" customHeight="1" x14ac:dyDescent="0.25">
      <c r="A3" s="152"/>
      <c r="B3" s="152"/>
      <c r="C3" s="152"/>
      <c r="D3" s="152"/>
      <c r="E3" s="152"/>
      <c r="F3" s="152"/>
      <c r="G3" s="152"/>
      <c r="H3" s="31"/>
      <c r="I3" s="127" t="s">
        <v>52</v>
      </c>
      <c r="J3" s="127"/>
      <c r="K3" s="128"/>
      <c r="L3" s="5">
        <f>'2025-26 Summary'!D2-'Proposed Additions'!L2-'Fall 25'!L2-'Spring 26'!L2-'Summer 25'!M2</f>
        <v>-5.9999999999999942E-2</v>
      </c>
      <c r="M3" s="16"/>
      <c r="N3" s="17"/>
      <c r="O3" s="17"/>
      <c r="P3" s="67"/>
    </row>
    <row r="4" spans="1:17" ht="19.5" customHeight="1" x14ac:dyDescent="0.25">
      <c r="A4" s="155" t="s">
        <v>6</v>
      </c>
      <c r="B4" s="155"/>
      <c r="C4" s="155"/>
      <c r="D4" s="155"/>
      <c r="E4" s="155"/>
      <c r="F4" s="155"/>
      <c r="G4" s="155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60" x14ac:dyDescent="0.25">
      <c r="A7" s="44" t="s">
        <v>68</v>
      </c>
      <c r="B7" s="44" t="s">
        <v>96</v>
      </c>
      <c r="C7" s="21" t="s">
        <v>98</v>
      </c>
      <c r="D7" s="54" t="s">
        <v>42</v>
      </c>
      <c r="E7" s="21"/>
      <c r="F7" s="21">
        <v>60</v>
      </c>
      <c r="G7" s="34"/>
      <c r="H7" s="21">
        <v>1</v>
      </c>
      <c r="I7" s="70">
        <f>H7*G7</f>
        <v>0</v>
      </c>
      <c r="J7" s="92"/>
      <c r="K7" s="87">
        <v>0.6</v>
      </c>
      <c r="L7" s="93">
        <f t="shared" ref="L7:L15" si="0">K7*H7/15</f>
        <v>0.04</v>
      </c>
      <c r="M7" s="94">
        <f>I7*J7</f>
        <v>0</v>
      </c>
      <c r="N7" s="95">
        <f>M7/30</f>
        <v>0</v>
      </c>
      <c r="O7" s="93">
        <f t="shared" ref="O7:O15" si="1">M7/L7</f>
        <v>0</v>
      </c>
      <c r="P7" s="113">
        <f>N7/L7</f>
        <v>0</v>
      </c>
      <c r="Q7" s="48" t="s">
        <v>105</v>
      </c>
    </row>
    <row r="8" spans="1:17" ht="15.75" customHeight="1" x14ac:dyDescent="0.25">
      <c r="A8" s="44" t="s">
        <v>69</v>
      </c>
      <c r="B8" s="44" t="s">
        <v>96</v>
      </c>
      <c r="C8" s="21" t="s">
        <v>104</v>
      </c>
      <c r="D8" s="54" t="s">
        <v>53</v>
      </c>
      <c r="E8" s="21"/>
      <c r="F8" s="21">
        <v>55</v>
      </c>
      <c r="G8" s="34"/>
      <c r="H8" s="21">
        <v>1</v>
      </c>
      <c r="I8" s="70">
        <f t="shared" ref="I8:I10" si="2">H8*G8</f>
        <v>0</v>
      </c>
      <c r="J8" s="92"/>
      <c r="K8" s="87">
        <v>0.3</v>
      </c>
      <c r="L8" s="93">
        <f t="shared" ref="L8:L10" si="3">K8*H8/15</f>
        <v>0.02</v>
      </c>
      <c r="M8" s="94">
        <f t="shared" ref="M8:M10" si="4">I8*J8</f>
        <v>0</v>
      </c>
      <c r="N8" s="95">
        <f t="shared" ref="N8:N10" si="5">M8/30</f>
        <v>0</v>
      </c>
      <c r="O8" s="93">
        <f t="shared" ref="O8:O10" si="6">M8/L8</f>
        <v>0</v>
      </c>
      <c r="P8" s="113">
        <f t="shared" ref="P8:P15" si="7">N8/L8</f>
        <v>0</v>
      </c>
      <c r="Q8" s="49" t="s">
        <v>106</v>
      </c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43" t="s">
        <v>21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</row>
    <row r="17" spans="1:17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7"/>
    </row>
    <row r="18" spans="1:17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50"/>
    </row>
    <row r="19" spans="1:17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</row>
    <row r="20" spans="1:17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50"/>
    </row>
    <row r="21" spans="1:17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3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2025-02-06T01:37:32Z</dcterms:modified>
</cp:coreProperties>
</file>